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HEN\105662_HEN_18_8.46\Design\Structures\HEN281_235C\EngData\"/>
    </mc:Choice>
  </mc:AlternateContent>
  <xr:revisionPtr revIDLastSave="0" documentId="13_ncr:1_{37A9AC74-F7FC-4AFC-82C2-B51D227B1A31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26" i="1"/>
  <c r="G27" i="1"/>
  <c r="G28" i="1"/>
  <c r="G29" i="1"/>
  <c r="G30" i="1"/>
  <c r="G31" i="1"/>
  <c r="R32" i="1"/>
  <c r="Q31" i="1" l="1"/>
  <c r="G5" i="1"/>
  <c r="G6" i="1"/>
  <c r="G7" i="1"/>
  <c r="G9" i="1"/>
  <c r="G12" i="1"/>
  <c r="G15" i="1"/>
  <c r="G18" i="1"/>
  <c r="G20" i="1"/>
  <c r="G21" i="1"/>
  <c r="G22" i="1"/>
  <c r="G4" i="1"/>
  <c r="Q26" i="1" l="1"/>
  <c r="Q18" i="1" l="1"/>
  <c r="Q15" i="1"/>
  <c r="Q12" i="1" l="1"/>
  <c r="Q9" i="1"/>
  <c r="Q20" i="1"/>
  <c r="Q21" i="1"/>
  <c r="Q22" i="1"/>
  <c r="Q23" i="1"/>
  <c r="Q24" i="1"/>
  <c r="Q28" i="1"/>
  <c r="Q29" i="1"/>
  <c r="Q30" i="1"/>
  <c r="Q7" i="1"/>
  <c r="Q5" i="1" l="1"/>
  <c r="Q6" i="1"/>
  <c r="Q4" i="1"/>
</calcChain>
</file>

<file path=xl/sharedStrings.xml><?xml version="1.0" encoding="utf-8"?>
<sst xmlns="http://schemas.openxmlformats.org/spreadsheetml/2006/main" count="117" uniqueCount="74">
  <si>
    <t>MARK</t>
  </si>
  <si>
    <t>NUMBER</t>
  </si>
  <si>
    <t>LENGTH</t>
  </si>
  <si>
    <t>WEIGHT</t>
  </si>
  <si>
    <t>TOTAL</t>
  </si>
  <si>
    <t>REINFORCING SCHEDULE</t>
  </si>
  <si>
    <t>INLET</t>
  </si>
  <si>
    <t>OUTLET</t>
  </si>
  <si>
    <t>C501</t>
  </si>
  <si>
    <t>C502</t>
  </si>
  <si>
    <t>C503</t>
  </si>
  <si>
    <t>C504</t>
  </si>
  <si>
    <t>C510</t>
  </si>
  <si>
    <t>C511</t>
  </si>
  <si>
    <t>C512</t>
  </si>
  <si>
    <t>C513</t>
  </si>
  <si>
    <t>C514</t>
  </si>
  <si>
    <t>C515</t>
  </si>
  <si>
    <t>C516</t>
  </si>
  <si>
    <t>C517</t>
  </si>
  <si>
    <t>TYPE</t>
  </si>
  <si>
    <t>DIMENSIONS</t>
  </si>
  <si>
    <t>A</t>
  </si>
  <si>
    <t>B</t>
  </si>
  <si>
    <t>C</t>
  </si>
  <si>
    <t>D</t>
  </si>
  <si>
    <t>E</t>
  </si>
  <si>
    <t>INC.</t>
  </si>
  <si>
    <t>1'-2"</t>
  </si>
  <si>
    <t>SER</t>
  </si>
  <si>
    <t>TO</t>
  </si>
  <si>
    <t>8'-2"</t>
  </si>
  <si>
    <t>3'-7"</t>
  </si>
  <si>
    <t>0'-6"</t>
  </si>
  <si>
    <t>8'-0"</t>
  </si>
  <si>
    <t>9'-0"</t>
  </si>
  <si>
    <t>STR.</t>
  </si>
  <si>
    <t>0'-10"</t>
  </si>
  <si>
    <t>5'-2"</t>
  </si>
  <si>
    <t>C505</t>
  </si>
  <si>
    <t>6"</t>
  </si>
  <si>
    <t>C506</t>
  </si>
  <si>
    <t>C507</t>
  </si>
  <si>
    <t>12'-0"</t>
  </si>
  <si>
    <t>C508</t>
  </si>
  <si>
    <t>C509</t>
  </si>
  <si>
    <t>2'-7"</t>
  </si>
  <si>
    <t>1'-10"</t>
  </si>
  <si>
    <t>3'-9"</t>
  </si>
  <si>
    <t>6'-10"</t>
  </si>
  <si>
    <t>12'-8"</t>
  </si>
  <si>
    <t>1'-0"</t>
  </si>
  <si>
    <t>3'-2"</t>
  </si>
  <si>
    <t>1'-5"</t>
  </si>
  <si>
    <t>2'-6"</t>
  </si>
  <si>
    <t>0'-3"</t>
  </si>
  <si>
    <t>8'-1"</t>
  </si>
  <si>
    <t>1'-11"</t>
  </si>
  <si>
    <t>1'-7"</t>
  </si>
  <si>
    <t>4'-2"</t>
  </si>
  <si>
    <t>1.33"</t>
  </si>
  <si>
    <t>13'-4"</t>
  </si>
  <si>
    <t>C518</t>
  </si>
  <si>
    <t>15'-1"</t>
  </si>
  <si>
    <t>3'-8"</t>
  </si>
  <si>
    <t>4'-8"</t>
  </si>
  <si>
    <t>12'-1"</t>
  </si>
  <si>
    <t>14'-1"</t>
  </si>
  <si>
    <t>12'-7"</t>
  </si>
  <si>
    <t>3'-4"</t>
  </si>
  <si>
    <t>13'-5"</t>
  </si>
  <si>
    <t>17'-5"</t>
  </si>
  <si>
    <t>14'-5"</t>
  </si>
  <si>
    <t>TOTAL =  4,890 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</si>
</sst>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" fontId="0" fillId="0" borderId="0" xfId="0" applyNumberFormat="1"/>
    <xf numFmtId="1" fontId="0" fillId="0" borderId="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NumberFormat="1"/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zoomScaleNormal="100" workbookViewId="0">
      <selection activeCell="D35" sqref="D35"/>
    </sheetView>
  </sheetViews>
  <sheetFormatPr defaultRowHeight="15" x14ac:dyDescent="0.25"/>
  <cols>
    <col min="2" max="4" width="8" customWidth="1"/>
    <col min="5" max="5" width="8.7109375" customWidth="1"/>
    <col min="6" max="6" width="9.7109375" customWidth="1"/>
  </cols>
  <sheetData>
    <row r="1" spans="1:18" ht="18.75" x14ac:dyDescent="0.25">
      <c r="A1" s="18" t="s">
        <v>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8" x14ac:dyDescent="0.25">
      <c r="A2" s="21" t="s">
        <v>0</v>
      </c>
      <c r="B2" s="25" t="s">
        <v>1</v>
      </c>
      <c r="C2" s="25"/>
      <c r="D2" s="25"/>
      <c r="E2" s="23" t="s">
        <v>2</v>
      </c>
      <c r="F2" s="23" t="s">
        <v>20</v>
      </c>
      <c r="G2" s="26" t="s">
        <v>3</v>
      </c>
      <c r="H2" s="28" t="s">
        <v>21</v>
      </c>
      <c r="I2" s="29"/>
      <c r="J2" s="29"/>
      <c r="K2" s="29"/>
      <c r="L2" s="29"/>
      <c r="M2" s="30"/>
    </row>
    <row r="3" spans="1:18" x14ac:dyDescent="0.25">
      <c r="A3" s="22"/>
      <c r="B3" s="12" t="s">
        <v>6</v>
      </c>
      <c r="C3" s="12" t="s">
        <v>7</v>
      </c>
      <c r="D3" s="12" t="s">
        <v>4</v>
      </c>
      <c r="E3" s="24"/>
      <c r="F3" s="24"/>
      <c r="G3" s="27"/>
      <c r="H3" s="9" t="s">
        <v>22</v>
      </c>
      <c r="I3" s="9" t="s">
        <v>23</v>
      </c>
      <c r="J3" s="9" t="s">
        <v>24</v>
      </c>
      <c r="K3" s="9" t="s">
        <v>25</v>
      </c>
      <c r="L3" s="9" t="s">
        <v>26</v>
      </c>
      <c r="M3" s="10" t="s">
        <v>27</v>
      </c>
    </row>
    <row r="4" spans="1:18" x14ac:dyDescent="0.25">
      <c r="A4" s="2" t="s">
        <v>8</v>
      </c>
      <c r="B4" s="13">
        <v>74</v>
      </c>
      <c r="C4" s="13">
        <v>74</v>
      </c>
      <c r="D4" s="13">
        <v>148</v>
      </c>
      <c r="E4" s="13" t="s">
        <v>38</v>
      </c>
      <c r="F4" s="13" t="s">
        <v>36</v>
      </c>
      <c r="G4" s="13">
        <f>R4</f>
        <v>798</v>
      </c>
      <c r="H4" s="13"/>
      <c r="I4" s="13"/>
      <c r="J4" s="13"/>
      <c r="K4" s="13"/>
      <c r="L4" s="13"/>
      <c r="M4" s="1"/>
      <c r="O4">
        <v>5.1666670000000003</v>
      </c>
      <c r="P4">
        <v>1.0429999999999999</v>
      </c>
      <c r="Q4" s="11">
        <f>D4*O4*P4</f>
        <v>797.54738478800004</v>
      </c>
      <c r="R4">
        <v>798</v>
      </c>
    </row>
    <row r="5" spans="1:18" x14ac:dyDescent="0.25">
      <c r="A5" s="2" t="s">
        <v>9</v>
      </c>
      <c r="B5" s="13">
        <v>16</v>
      </c>
      <c r="C5" s="13">
        <v>16</v>
      </c>
      <c r="D5" s="13">
        <v>32</v>
      </c>
      <c r="E5" s="13" t="s">
        <v>64</v>
      </c>
      <c r="F5" s="13" t="s">
        <v>36</v>
      </c>
      <c r="G5" s="13">
        <f t="shared" ref="G5:G31" si="0">R5</f>
        <v>123</v>
      </c>
      <c r="H5" s="7"/>
      <c r="I5" s="7"/>
      <c r="J5" s="7"/>
      <c r="K5" s="7"/>
      <c r="L5" s="7"/>
      <c r="M5" s="1"/>
      <c r="O5">
        <v>3.6666669999999999</v>
      </c>
      <c r="P5">
        <v>1.0429999999999999</v>
      </c>
      <c r="Q5" s="11">
        <f t="shared" ref="Q5:Q6" si="1">D5*O5*P5</f>
        <v>122.37867779199999</v>
      </c>
      <c r="R5">
        <v>123</v>
      </c>
    </row>
    <row r="6" spans="1:18" x14ac:dyDescent="0.25">
      <c r="A6" s="2" t="s">
        <v>10</v>
      </c>
      <c r="B6" s="13">
        <v>12</v>
      </c>
      <c r="C6" s="13">
        <v>12</v>
      </c>
      <c r="D6" s="13">
        <v>24</v>
      </c>
      <c r="E6" s="13" t="s">
        <v>65</v>
      </c>
      <c r="F6" s="13" t="s">
        <v>36</v>
      </c>
      <c r="G6" s="13">
        <f t="shared" si="0"/>
        <v>117</v>
      </c>
      <c r="H6" s="7"/>
      <c r="I6" s="7"/>
      <c r="J6" s="7"/>
      <c r="K6" s="7"/>
      <c r="L6" s="7"/>
      <c r="M6" s="1"/>
      <c r="O6">
        <v>4.6666670000000003</v>
      </c>
      <c r="P6">
        <v>1.0429999999999999</v>
      </c>
      <c r="Q6" s="11">
        <f t="shared" si="1"/>
        <v>116.816008344</v>
      </c>
      <c r="R6">
        <v>117</v>
      </c>
    </row>
    <row r="7" spans="1:18" x14ac:dyDescent="0.25">
      <c r="A7" s="2" t="s">
        <v>11</v>
      </c>
      <c r="B7" s="13">
        <v>41</v>
      </c>
      <c r="C7" s="8">
        <v>41</v>
      </c>
      <c r="D7" s="13">
        <v>82</v>
      </c>
      <c r="E7" s="13" t="s">
        <v>56</v>
      </c>
      <c r="F7" s="13">
        <v>5</v>
      </c>
      <c r="G7" s="13">
        <f t="shared" si="0"/>
        <v>691</v>
      </c>
      <c r="H7" s="7" t="s">
        <v>32</v>
      </c>
      <c r="I7" s="7" t="s">
        <v>28</v>
      </c>
      <c r="J7" s="7"/>
      <c r="K7" s="7"/>
      <c r="L7" s="7"/>
      <c r="M7" s="6"/>
      <c r="O7">
        <v>8.0833329999999997</v>
      </c>
      <c r="P7">
        <v>1.0429999999999999</v>
      </c>
      <c r="Q7" s="11">
        <f>D7*O7*P7</f>
        <v>691.33513815799995</v>
      </c>
      <c r="R7" s="5">
        <v>691</v>
      </c>
    </row>
    <row r="8" spans="1:18" x14ac:dyDescent="0.25">
      <c r="A8" s="2"/>
      <c r="B8" s="13">
        <v>4</v>
      </c>
      <c r="C8" s="4">
        <v>4</v>
      </c>
      <c r="D8" s="13">
        <v>8</v>
      </c>
      <c r="E8" s="13" t="s">
        <v>66</v>
      </c>
      <c r="F8" s="13"/>
      <c r="G8" s="13"/>
      <c r="H8" s="7"/>
      <c r="I8" s="7"/>
      <c r="J8" s="7"/>
      <c r="K8" s="7"/>
      <c r="L8" s="7"/>
      <c r="M8" s="6"/>
      <c r="Q8" s="11"/>
      <c r="R8" s="5"/>
    </row>
    <row r="9" spans="1:18" x14ac:dyDescent="0.25">
      <c r="A9" s="2" t="s">
        <v>39</v>
      </c>
      <c r="B9" s="13" t="s">
        <v>29</v>
      </c>
      <c r="C9" s="4" t="s">
        <v>29</v>
      </c>
      <c r="D9" s="13" t="s">
        <v>29</v>
      </c>
      <c r="E9" s="13" t="s">
        <v>30</v>
      </c>
      <c r="F9" s="13" t="s">
        <v>36</v>
      </c>
      <c r="G9" s="13">
        <f t="shared" si="0"/>
        <v>546</v>
      </c>
      <c r="H9" s="7"/>
      <c r="I9" s="7"/>
      <c r="J9" s="7"/>
      <c r="K9" s="7"/>
      <c r="L9" s="7"/>
      <c r="M9" s="6" t="s">
        <v>40</v>
      </c>
      <c r="O9">
        <v>13.083333</v>
      </c>
      <c r="P9">
        <v>1.0429999999999999</v>
      </c>
      <c r="Q9" s="11">
        <f>D8*D10*O9*P9</f>
        <v>545.83665275999988</v>
      </c>
      <c r="R9" s="5">
        <v>546</v>
      </c>
    </row>
    <row r="10" spans="1:18" x14ac:dyDescent="0.25">
      <c r="A10" s="2"/>
      <c r="B10" s="13">
        <v>5</v>
      </c>
      <c r="C10" s="13">
        <v>5</v>
      </c>
      <c r="D10" s="13">
        <v>5</v>
      </c>
      <c r="E10" s="13" t="s">
        <v>67</v>
      </c>
      <c r="F10" s="13"/>
      <c r="G10" s="13"/>
      <c r="H10" s="7"/>
      <c r="I10" s="7"/>
      <c r="J10" s="7"/>
      <c r="K10" s="7"/>
      <c r="L10" s="7"/>
      <c r="M10" s="6"/>
      <c r="Q10" s="11"/>
      <c r="R10" s="5"/>
    </row>
    <row r="11" spans="1:18" x14ac:dyDescent="0.25">
      <c r="A11" s="2"/>
      <c r="B11" s="13">
        <v>2</v>
      </c>
      <c r="C11" s="13">
        <v>2</v>
      </c>
      <c r="D11" s="13">
        <v>4</v>
      </c>
      <c r="E11" s="13" t="s">
        <v>66</v>
      </c>
      <c r="F11" s="13"/>
      <c r="G11" s="13"/>
      <c r="H11" s="7"/>
      <c r="I11" s="7"/>
      <c r="J11" s="7"/>
      <c r="K11" s="7"/>
      <c r="L11" s="7"/>
      <c r="M11" s="6"/>
      <c r="Q11" s="11"/>
      <c r="R11" s="5"/>
    </row>
    <row r="12" spans="1:18" x14ac:dyDescent="0.25">
      <c r="A12" s="2" t="s">
        <v>41</v>
      </c>
      <c r="B12" s="13" t="s">
        <v>29</v>
      </c>
      <c r="C12" s="13" t="s">
        <v>29</v>
      </c>
      <c r="D12" s="13" t="s">
        <v>29</v>
      </c>
      <c r="E12" s="13" t="s">
        <v>30</v>
      </c>
      <c r="F12" s="13" t="s">
        <v>36</v>
      </c>
      <c r="G12" s="13">
        <f t="shared" si="0"/>
        <v>103</v>
      </c>
      <c r="H12" s="7"/>
      <c r="I12" s="7"/>
      <c r="J12" s="7"/>
      <c r="K12" s="7"/>
      <c r="L12" s="7"/>
      <c r="M12" s="6" t="s">
        <v>40</v>
      </c>
      <c r="O12">
        <v>12.291667</v>
      </c>
      <c r="P12">
        <v>1.0429999999999999</v>
      </c>
      <c r="Q12" s="11">
        <f>D11*D13*O12*P12</f>
        <v>102.56166944799999</v>
      </c>
      <c r="R12" s="5">
        <v>103</v>
      </c>
    </row>
    <row r="13" spans="1:18" x14ac:dyDescent="0.25">
      <c r="A13" s="2"/>
      <c r="B13" s="13">
        <v>2</v>
      </c>
      <c r="C13" s="13">
        <v>2</v>
      </c>
      <c r="D13" s="13">
        <v>2</v>
      </c>
      <c r="E13" s="13" t="s">
        <v>68</v>
      </c>
      <c r="F13" s="13"/>
      <c r="G13" s="13"/>
      <c r="H13" s="7"/>
      <c r="I13" s="7"/>
      <c r="J13" s="7"/>
      <c r="K13" s="7"/>
      <c r="L13" s="7"/>
      <c r="M13" s="6"/>
      <c r="Q13" s="11"/>
      <c r="R13" s="5"/>
    </row>
    <row r="14" spans="1:18" x14ac:dyDescent="0.25">
      <c r="A14" s="2"/>
      <c r="B14" s="13">
        <v>2</v>
      </c>
      <c r="C14" s="13">
        <v>2</v>
      </c>
      <c r="D14" s="13">
        <v>4</v>
      </c>
      <c r="E14" s="13" t="s">
        <v>70</v>
      </c>
      <c r="F14" s="13"/>
      <c r="G14" s="13"/>
      <c r="H14" s="7"/>
      <c r="I14" s="7"/>
      <c r="J14" s="7" t="s">
        <v>34</v>
      </c>
      <c r="K14" s="7"/>
      <c r="L14" s="7"/>
      <c r="M14" s="6"/>
      <c r="Q14" s="11"/>
      <c r="R14" s="5"/>
    </row>
    <row r="15" spans="1:18" x14ac:dyDescent="0.25">
      <c r="A15" s="2" t="s">
        <v>42</v>
      </c>
      <c r="B15" s="13" t="s">
        <v>29</v>
      </c>
      <c r="C15" s="13" t="s">
        <v>29</v>
      </c>
      <c r="D15" s="13" t="s">
        <v>29</v>
      </c>
      <c r="E15" s="13" t="s">
        <v>30</v>
      </c>
      <c r="F15" s="13">
        <v>6</v>
      </c>
      <c r="G15" s="13">
        <f t="shared" si="0"/>
        <v>322</v>
      </c>
      <c r="H15" s="7" t="s">
        <v>57</v>
      </c>
      <c r="I15" s="7" t="s">
        <v>57</v>
      </c>
      <c r="J15" s="7" t="s">
        <v>30</v>
      </c>
      <c r="K15" s="7"/>
      <c r="L15" s="7"/>
      <c r="M15" s="6" t="s">
        <v>51</v>
      </c>
      <c r="O15">
        <v>15.416667</v>
      </c>
      <c r="P15">
        <v>1.0429999999999999</v>
      </c>
      <c r="Q15" s="11">
        <f>D14*D16*O15*P15</f>
        <v>321.59167361999999</v>
      </c>
      <c r="R15" s="5">
        <v>322</v>
      </c>
    </row>
    <row r="16" spans="1:18" x14ac:dyDescent="0.25">
      <c r="A16" s="2"/>
      <c r="B16" s="13">
        <v>5</v>
      </c>
      <c r="C16" s="13">
        <v>5</v>
      </c>
      <c r="D16" s="13">
        <v>5</v>
      </c>
      <c r="E16" s="13" t="s">
        <v>71</v>
      </c>
      <c r="F16" s="13"/>
      <c r="G16" s="13"/>
      <c r="H16" s="7"/>
      <c r="I16" s="7"/>
      <c r="J16" s="7" t="s">
        <v>43</v>
      </c>
      <c r="K16" s="7"/>
      <c r="L16" s="7"/>
      <c r="M16" s="6"/>
      <c r="Q16" s="11"/>
      <c r="R16" s="5"/>
    </row>
    <row r="17" spans="1:18" x14ac:dyDescent="0.25">
      <c r="A17" s="3"/>
      <c r="B17" s="13">
        <v>1</v>
      </c>
      <c r="C17" s="13">
        <v>1</v>
      </c>
      <c r="D17" s="13">
        <v>2</v>
      </c>
      <c r="E17" s="13" t="s">
        <v>70</v>
      </c>
      <c r="F17" s="13"/>
      <c r="G17" s="13"/>
      <c r="H17" s="7"/>
      <c r="I17" s="7"/>
      <c r="J17" s="7" t="s">
        <v>34</v>
      </c>
      <c r="K17" s="7"/>
      <c r="L17" s="7"/>
      <c r="M17" s="6"/>
      <c r="Q17" s="11"/>
      <c r="R17" s="5"/>
    </row>
    <row r="18" spans="1:18" x14ac:dyDescent="0.25">
      <c r="A18" s="3" t="s">
        <v>44</v>
      </c>
      <c r="B18" s="13" t="s">
        <v>29</v>
      </c>
      <c r="C18" s="13" t="s">
        <v>29</v>
      </c>
      <c r="D18" s="13" t="s">
        <v>29</v>
      </c>
      <c r="E18" s="13" t="s">
        <v>30</v>
      </c>
      <c r="F18" s="13">
        <v>6</v>
      </c>
      <c r="G18" s="13">
        <f t="shared" si="0"/>
        <v>58</v>
      </c>
      <c r="H18" s="7" t="s">
        <v>57</v>
      </c>
      <c r="I18" s="7" t="s">
        <v>57</v>
      </c>
      <c r="J18" s="7" t="s">
        <v>30</v>
      </c>
      <c r="K18" s="7"/>
      <c r="L18" s="7"/>
      <c r="M18" s="6" t="s">
        <v>51</v>
      </c>
      <c r="O18">
        <v>13.916667</v>
      </c>
      <c r="P18">
        <v>1.0429999999999999</v>
      </c>
      <c r="Q18" s="11">
        <f>D17*D19*O18*P18</f>
        <v>58.060334724000001</v>
      </c>
      <c r="R18" s="5">
        <v>58</v>
      </c>
    </row>
    <row r="19" spans="1:18" x14ac:dyDescent="0.25">
      <c r="A19" s="3"/>
      <c r="B19" s="13">
        <v>2</v>
      </c>
      <c r="C19" s="13">
        <v>2</v>
      </c>
      <c r="D19" s="13">
        <v>2</v>
      </c>
      <c r="E19" s="13" t="s">
        <v>72</v>
      </c>
      <c r="F19" s="13"/>
      <c r="G19" s="13"/>
      <c r="H19" s="7"/>
      <c r="I19" s="7"/>
      <c r="J19" s="7" t="s">
        <v>35</v>
      </c>
      <c r="K19" s="7"/>
      <c r="L19" s="7"/>
      <c r="M19" s="6"/>
      <c r="Q19" s="11"/>
      <c r="R19" s="5"/>
    </row>
    <row r="20" spans="1:18" x14ac:dyDescent="0.25">
      <c r="A20" s="2" t="s">
        <v>45</v>
      </c>
      <c r="B20" s="13">
        <v>6</v>
      </c>
      <c r="C20" s="13">
        <v>6</v>
      </c>
      <c r="D20" s="13">
        <v>12</v>
      </c>
      <c r="E20" s="13" t="s">
        <v>35</v>
      </c>
      <c r="F20" s="13" t="s">
        <v>36</v>
      </c>
      <c r="G20" s="13">
        <f t="shared" si="0"/>
        <v>113</v>
      </c>
      <c r="H20" s="7"/>
      <c r="I20" s="7"/>
      <c r="J20" s="7"/>
      <c r="K20" s="7"/>
      <c r="L20" s="7"/>
      <c r="M20" s="6"/>
      <c r="O20">
        <v>9</v>
      </c>
      <c r="P20">
        <v>1.0429999999999999</v>
      </c>
      <c r="Q20" s="11">
        <f t="shared" ref="Q20:Q31" si="2">D20*O20*P20</f>
        <v>112.64399999999999</v>
      </c>
      <c r="R20" s="5">
        <v>113</v>
      </c>
    </row>
    <row r="21" spans="1:18" x14ac:dyDescent="0.25">
      <c r="A21" s="2" t="s">
        <v>12</v>
      </c>
      <c r="B21" s="13">
        <v>10</v>
      </c>
      <c r="C21" s="13">
        <v>10</v>
      </c>
      <c r="D21" s="13">
        <v>20</v>
      </c>
      <c r="E21" s="13" t="s">
        <v>46</v>
      </c>
      <c r="F21" s="13">
        <v>5</v>
      </c>
      <c r="G21" s="13">
        <f t="shared" si="0"/>
        <v>54</v>
      </c>
      <c r="H21" s="7" t="s">
        <v>37</v>
      </c>
      <c r="I21" s="7" t="s">
        <v>28</v>
      </c>
      <c r="J21" s="7"/>
      <c r="K21" s="7"/>
      <c r="L21" s="7"/>
      <c r="M21" s="6"/>
      <c r="O21">
        <v>2.5833330000000001</v>
      </c>
      <c r="P21">
        <v>1.0429999999999999</v>
      </c>
      <c r="Q21" s="11">
        <f t="shared" si="2"/>
        <v>53.888326379999995</v>
      </c>
      <c r="R21" s="5">
        <v>54</v>
      </c>
    </row>
    <row r="22" spans="1:18" x14ac:dyDescent="0.25">
      <c r="A22" s="2" t="s">
        <v>13</v>
      </c>
      <c r="B22" s="13">
        <v>10</v>
      </c>
      <c r="C22" s="13">
        <v>10</v>
      </c>
      <c r="D22" s="13">
        <v>20</v>
      </c>
      <c r="E22" s="13" t="s">
        <v>52</v>
      </c>
      <c r="F22" s="13">
        <v>7</v>
      </c>
      <c r="G22" s="13">
        <f t="shared" si="0"/>
        <v>67</v>
      </c>
      <c r="H22" s="7" t="s">
        <v>37</v>
      </c>
      <c r="I22" s="7" t="s">
        <v>28</v>
      </c>
      <c r="J22" s="7" t="s">
        <v>53</v>
      </c>
      <c r="K22" s="7"/>
      <c r="L22" s="7"/>
      <c r="M22" s="6"/>
      <c r="O22">
        <v>3.1666669999999999</v>
      </c>
      <c r="P22">
        <v>1.0429999999999999</v>
      </c>
      <c r="Q22" s="11">
        <f t="shared" si="2"/>
        <v>66.056673619999998</v>
      </c>
      <c r="R22" s="5">
        <v>67</v>
      </c>
    </row>
    <row r="23" spans="1:18" x14ac:dyDescent="0.25">
      <c r="A23" s="2" t="s">
        <v>14</v>
      </c>
      <c r="B23" s="13">
        <v>10</v>
      </c>
      <c r="C23" s="13">
        <v>10</v>
      </c>
      <c r="D23" s="13">
        <v>20</v>
      </c>
      <c r="E23" s="13" t="s">
        <v>69</v>
      </c>
      <c r="F23" s="13">
        <v>1</v>
      </c>
      <c r="G23" s="14">
        <f t="shared" si="0"/>
        <v>69</v>
      </c>
      <c r="H23" s="7" t="s">
        <v>58</v>
      </c>
      <c r="I23" s="7" t="s">
        <v>47</v>
      </c>
      <c r="J23" s="7"/>
      <c r="K23" s="7"/>
      <c r="L23" s="7"/>
      <c r="M23" s="6"/>
      <c r="O23">
        <v>3.3333330000000001</v>
      </c>
      <c r="P23">
        <v>1.0429999999999999</v>
      </c>
      <c r="Q23" s="11">
        <f t="shared" si="2"/>
        <v>69.533326380000005</v>
      </c>
      <c r="R23" s="5">
        <v>69</v>
      </c>
    </row>
    <row r="24" spans="1:18" x14ac:dyDescent="0.25">
      <c r="A24" s="3" t="s">
        <v>15</v>
      </c>
      <c r="B24" s="13">
        <v>26</v>
      </c>
      <c r="C24" s="13">
        <v>26</v>
      </c>
      <c r="D24" s="13">
        <v>52</v>
      </c>
      <c r="E24" s="13" t="s">
        <v>59</v>
      </c>
      <c r="F24" s="13">
        <v>1</v>
      </c>
      <c r="G24" s="14">
        <f t="shared" si="0"/>
        <v>226</v>
      </c>
      <c r="H24" s="7" t="s">
        <v>33</v>
      </c>
      <c r="I24" s="7" t="s">
        <v>48</v>
      </c>
      <c r="J24" s="7"/>
      <c r="K24" s="7"/>
      <c r="L24" s="7"/>
      <c r="M24" s="6"/>
      <c r="O24">
        <v>4.1666670000000003</v>
      </c>
      <c r="P24">
        <v>1.0429999999999999</v>
      </c>
      <c r="Q24" s="11">
        <f t="shared" si="2"/>
        <v>225.98335141200002</v>
      </c>
      <c r="R24" s="5">
        <v>226</v>
      </c>
    </row>
    <row r="25" spans="1:18" x14ac:dyDescent="0.25">
      <c r="A25" s="3"/>
      <c r="B25" s="13">
        <v>2</v>
      </c>
      <c r="C25" s="13">
        <v>4</v>
      </c>
      <c r="D25" s="13">
        <v>6</v>
      </c>
      <c r="E25" s="13" t="s">
        <v>49</v>
      </c>
      <c r="F25" s="13"/>
      <c r="G25" s="14">
        <f t="shared" si="0"/>
        <v>0</v>
      </c>
      <c r="H25" s="7"/>
      <c r="I25" s="7"/>
      <c r="J25" s="7"/>
      <c r="K25" s="7"/>
      <c r="L25" s="7"/>
      <c r="M25" s="6"/>
      <c r="Q25" s="11"/>
      <c r="R25" s="5"/>
    </row>
    <row r="26" spans="1:18" x14ac:dyDescent="0.25">
      <c r="A26" s="2" t="s">
        <v>16</v>
      </c>
      <c r="B26" s="13" t="s">
        <v>29</v>
      </c>
      <c r="C26" s="13" t="s">
        <v>29</v>
      </c>
      <c r="D26" s="13" t="s">
        <v>29</v>
      </c>
      <c r="E26" s="13" t="s">
        <v>30</v>
      </c>
      <c r="F26" s="13" t="s">
        <v>36</v>
      </c>
      <c r="G26" s="14">
        <f t="shared" si="0"/>
        <v>610</v>
      </c>
      <c r="H26" s="7"/>
      <c r="I26" s="7"/>
      <c r="J26" s="7"/>
      <c r="K26" s="7"/>
      <c r="L26" s="7"/>
      <c r="M26" s="6" t="s">
        <v>60</v>
      </c>
      <c r="O26">
        <v>7.5</v>
      </c>
      <c r="P26">
        <v>1.0429999999999999</v>
      </c>
      <c r="Q26" s="11">
        <f>D25*D27*O26*P26</f>
        <v>610.15499999999997</v>
      </c>
      <c r="R26" s="5">
        <v>610</v>
      </c>
    </row>
    <row r="27" spans="1:18" x14ac:dyDescent="0.25">
      <c r="A27" s="3"/>
      <c r="B27" s="13">
        <v>13</v>
      </c>
      <c r="C27" s="13">
        <v>13</v>
      </c>
      <c r="D27" s="13">
        <v>13</v>
      </c>
      <c r="E27" s="13" t="s">
        <v>31</v>
      </c>
      <c r="F27" s="13"/>
      <c r="G27" s="14">
        <f t="shared" si="0"/>
        <v>0</v>
      </c>
      <c r="H27" s="7"/>
      <c r="I27" s="7"/>
      <c r="J27" s="7"/>
      <c r="K27" s="7"/>
      <c r="L27" s="7"/>
      <c r="M27" s="6"/>
      <c r="P27">
        <v>1.0429999999999999</v>
      </c>
      <c r="Q27" s="11"/>
      <c r="R27" s="5"/>
    </row>
    <row r="28" spans="1:18" x14ac:dyDescent="0.25">
      <c r="A28" s="3" t="s">
        <v>17</v>
      </c>
      <c r="B28" s="13">
        <v>26</v>
      </c>
      <c r="C28" s="13">
        <v>0</v>
      </c>
      <c r="D28" s="13">
        <v>26</v>
      </c>
      <c r="E28" s="13" t="s">
        <v>31</v>
      </c>
      <c r="F28" s="13" t="s">
        <v>36</v>
      </c>
      <c r="G28" s="14">
        <f t="shared" si="0"/>
        <v>221</v>
      </c>
      <c r="H28" s="7"/>
      <c r="I28" s="7"/>
      <c r="J28" s="7"/>
      <c r="K28" s="7"/>
      <c r="L28" s="7"/>
      <c r="M28" s="6"/>
      <c r="O28">
        <v>8.1666670000000003</v>
      </c>
      <c r="P28">
        <v>1.0429999999999999</v>
      </c>
      <c r="Q28" s="11">
        <f t="shared" si="2"/>
        <v>221.463675706</v>
      </c>
      <c r="R28" s="5">
        <v>221</v>
      </c>
    </row>
    <row r="29" spans="1:18" x14ac:dyDescent="0.25">
      <c r="A29" s="2" t="s">
        <v>18</v>
      </c>
      <c r="B29" s="13">
        <v>13</v>
      </c>
      <c r="C29" s="13">
        <v>12</v>
      </c>
      <c r="D29" s="13">
        <v>25</v>
      </c>
      <c r="E29" s="13" t="s">
        <v>50</v>
      </c>
      <c r="F29" s="13" t="s">
        <v>36</v>
      </c>
      <c r="G29" s="14">
        <f t="shared" si="0"/>
        <v>330</v>
      </c>
      <c r="H29" s="7"/>
      <c r="I29" s="7"/>
      <c r="J29" s="7"/>
      <c r="K29" s="7"/>
      <c r="L29" s="7"/>
      <c r="M29" s="6"/>
      <c r="O29">
        <v>12.666667</v>
      </c>
      <c r="P29">
        <v>1.0429999999999999</v>
      </c>
      <c r="Q29" s="11">
        <f t="shared" si="2"/>
        <v>330.28334202499997</v>
      </c>
      <c r="R29" s="5">
        <v>330</v>
      </c>
    </row>
    <row r="30" spans="1:18" x14ac:dyDescent="0.25">
      <c r="A30" s="2" t="s">
        <v>19</v>
      </c>
      <c r="B30" s="13">
        <v>13</v>
      </c>
      <c r="C30" s="13">
        <v>12</v>
      </c>
      <c r="D30" s="13">
        <v>25</v>
      </c>
      <c r="E30" s="13" t="s">
        <v>61</v>
      </c>
      <c r="F30" s="13" t="s">
        <v>36</v>
      </c>
      <c r="G30" s="14">
        <f t="shared" si="0"/>
        <v>348</v>
      </c>
      <c r="H30" s="7"/>
      <c r="I30" s="7"/>
      <c r="J30" s="7"/>
      <c r="K30" s="7"/>
      <c r="L30" s="7"/>
      <c r="M30" s="6"/>
      <c r="O30">
        <v>13.333333</v>
      </c>
      <c r="P30">
        <v>1.0429999999999999</v>
      </c>
      <c r="Q30" s="11">
        <f t="shared" si="2"/>
        <v>347.66665797499996</v>
      </c>
      <c r="R30" s="5">
        <v>348</v>
      </c>
    </row>
    <row r="31" spans="1:18" x14ac:dyDescent="0.25">
      <c r="A31" s="2" t="s">
        <v>62</v>
      </c>
      <c r="B31" s="13">
        <v>2</v>
      </c>
      <c r="C31" s="13">
        <v>4</v>
      </c>
      <c r="D31" s="13">
        <v>6</v>
      </c>
      <c r="E31" s="13" t="s">
        <v>63</v>
      </c>
      <c r="F31" s="13">
        <v>3</v>
      </c>
      <c r="G31" s="14">
        <f t="shared" si="0"/>
        <v>94</v>
      </c>
      <c r="H31" s="13" t="s">
        <v>50</v>
      </c>
      <c r="I31" s="13" t="s">
        <v>55</v>
      </c>
      <c r="J31" s="13" t="s">
        <v>54</v>
      </c>
      <c r="K31" s="13"/>
      <c r="L31" s="13"/>
      <c r="M31" s="6"/>
      <c r="O31">
        <v>15.083333</v>
      </c>
      <c r="P31">
        <v>1.0429999999999999</v>
      </c>
      <c r="Q31" s="11">
        <f t="shared" si="2"/>
        <v>94.391497913999999</v>
      </c>
      <c r="R31" s="5">
        <v>94</v>
      </c>
    </row>
    <row r="32" spans="1:18" ht="15.75" thickBot="1" x14ac:dyDescent="0.3">
      <c r="A32" s="15" t="s">
        <v>73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/>
      <c r="Q32" s="5"/>
      <c r="R32">
        <f>SUM(R4:R31)</f>
        <v>4890</v>
      </c>
    </row>
    <row r="34" spans="13:13" x14ac:dyDescent="0.25">
      <c r="M34" s="5"/>
    </row>
  </sheetData>
  <mergeCells count="8">
    <mergeCell ref="A32:M32"/>
    <mergeCell ref="A1:M1"/>
    <mergeCell ref="A2:A3"/>
    <mergeCell ref="F2:F3"/>
    <mergeCell ref="E2:E3"/>
    <mergeCell ref="B2:D2"/>
    <mergeCell ref="G2:G3"/>
    <mergeCell ref="H2:M2"/>
  </mergeCells>
  <pageMargins left="0.7" right="0.7" top="0.75" bottom="0.75" header="0.3" footer="0.3"/>
  <pageSetup orientation="portrait" r:id="rId1"/>
  <ignoredErrors>
    <ignoredError sqref="Q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Adam Barnes</cp:lastModifiedBy>
  <dcterms:created xsi:type="dcterms:W3CDTF">2013-07-26T14:15:42Z</dcterms:created>
  <dcterms:modified xsi:type="dcterms:W3CDTF">2020-01-21T20:14:08Z</dcterms:modified>
</cp:coreProperties>
</file>